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2" activeTab="3"/>
  </bookViews>
  <sheets>
    <sheet name="Социалистическая 18" sheetId="1" r:id="rId1"/>
    <sheet name="Социалистическая 18(2019)" sheetId="2" r:id="rId2"/>
    <sheet name="Социалистическая 18(2020)" sheetId="3" r:id="rId3"/>
    <sheet name="Социалистическая 1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'Социалистическая 18'!#REF!,'Социалистическая 18'!#REF!</definedName>
    <definedName name="Z_6E36EA37_049E_4FAE_B719_2847CD16F858_.wvu.Rows" localSheetId="0" hidden="1">'Социалистическая 18'!$42:$45</definedName>
    <definedName name="Z_73C0D023_21BD_4441_8EFA_957546C15799_.wvu.Cols" localSheetId="0" hidden="1">'Социалистическая 18'!#REF!,'Социалистическая 18'!#REF!</definedName>
    <definedName name="Z_73C0D023_21BD_4441_8EFA_957546C15799_.wvu.Rows" localSheetId="0" hidden="1">'Социалистическая 18'!$42:$45</definedName>
    <definedName name="_xlnm.Print_Area" localSheetId="0">'Социалистическая 18'!$A$1:$K$60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9" i="1"/>
  <c r="F32" i="1"/>
  <c r="F15" i="1"/>
  <c r="G15" i="1"/>
  <c r="E15" i="1"/>
  <c r="F9" i="1"/>
  <c r="G9" i="1"/>
  <c r="E9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<sst xmlns="http://schemas.openxmlformats.org/spreadsheetml/2006/main" count="242" uniqueCount="78">
  <si>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</si>
  <si>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</si>
  <si>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</si>
  <si>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</si>
  <si>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</si>
  <si>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</si>
  <si>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</si>
  <si>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</si>
  <si>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</si>
  <si>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</si>
  <si>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</si>
  <si>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</si>
  <si>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</si>
  <si>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</si>
  <si>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</si>
  <si>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</si>
  <si>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</si>
  <si>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</si>
  <si>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</si>
  <si>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</si>
  <si>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</si>
  <si>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</si>
  <si>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</si>
  <si>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</si>
  <si>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</si>
  <si>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</si>
  <si>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</si>
  <si>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</si>
  <si>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</si>
  <si>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</si>
  <si>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</si>
  <si>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</si>
  <si>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</si>
  <si>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</si>
  <si>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</si>
  <si>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</si>
  <si>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</si>
  <si>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</si>
  <si>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18</t>
  </si>
  <si>
    <t>в управлении с 01.09.2011г</t>
  </si>
  <si>
    <t>задолженность с нарастающим итогом с -01.09.2011г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</si>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</sst>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94">
          <cell r="W94">
            <v>3072.9469562397981</v>
          </cell>
          <cell r="X94">
            <v>624.43649165214265</v>
          </cell>
          <cell r="Y94">
            <v>7.2511999999999999</v>
          </cell>
          <cell r="AA94">
            <v>0</v>
          </cell>
          <cell r="AB94">
            <v>13596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1297.8</v>
          </cell>
          <cell r="AN94">
            <v>30138.83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Y94">
            <v>11038.759880309282</v>
          </cell>
          <cell r="BB94">
            <v>0</v>
          </cell>
          <cell r="BC94">
            <v>0</v>
          </cell>
          <cell r="CN94">
            <v>4107.4775969526381</v>
          </cell>
          <cell r="CO94">
            <v>841.85373639242869</v>
          </cell>
          <cell r="CP94">
            <v>0</v>
          </cell>
          <cell r="DB94">
            <v>0</v>
          </cell>
          <cell r="DG94">
            <v>3508.2670790581769</v>
          </cell>
          <cell r="DU94">
            <v>21033.809536296383</v>
          </cell>
          <cell r="DV94">
            <v>4386.0051633080611</v>
          </cell>
          <cell r="DW94">
            <v>4506.2191000000003</v>
          </cell>
          <cell r="EK94">
            <v>0</v>
          </cell>
          <cell r="EQ94">
            <v>17686.578387188238</v>
          </cell>
          <cell r="FB94">
            <v>43163.367880090278</v>
          </cell>
          <cell r="FC94">
            <v>8810.6740969834646</v>
          </cell>
          <cell r="FD94">
            <v>641.91660000000002</v>
          </cell>
          <cell r="FL94">
            <v>0</v>
          </cell>
          <cell r="FS94">
            <v>23892.742209018139</v>
          </cell>
          <cell r="FX94">
            <v>14484.674872436024</v>
          </cell>
          <cell r="FY94">
            <v>2952.9810632014251</v>
          </cell>
          <cell r="FZ94">
            <v>0</v>
          </cell>
          <cell r="GG94">
            <v>24.48</v>
          </cell>
          <cell r="GL94">
            <v>9471.5031799802309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94">
          <cell r="W94">
            <v>5139.824674763141</v>
          </cell>
          <cell r="X94">
            <v>1579.4771415420919</v>
          </cell>
          <cell r="Y94">
            <v>347.97520000000003</v>
          </cell>
          <cell r="AK94">
            <v>0</v>
          </cell>
          <cell r="AV94">
            <v>0</v>
          </cell>
          <cell r="AY94">
            <v>23053.370333245206</v>
          </cell>
          <cell r="BM94">
            <v>0</v>
          </cell>
          <cell r="BN94">
            <v>0</v>
          </cell>
          <cell r="CN94">
            <v>4716.2349753714889</v>
          </cell>
          <cell r="CO94">
            <v>1462.0328423651613</v>
          </cell>
          <cell r="CP94">
            <v>0</v>
          </cell>
          <cell r="DB94">
            <v>0</v>
          </cell>
          <cell r="DG94">
            <v>6817.694616383933</v>
          </cell>
          <cell r="DU94">
            <v>17282.622837916701</v>
          </cell>
          <cell r="DV94">
            <v>5332.4329641419363</v>
          </cell>
          <cell r="DW94">
            <v>7628.5095999999994</v>
          </cell>
          <cell r="EL94">
            <v>0</v>
          </cell>
          <cell r="EQ94">
            <v>12660.393452007009</v>
          </cell>
          <cell r="FB94">
            <v>43451.287010411805</v>
          </cell>
          <cell r="FC94">
            <v>13225.393445655907</v>
          </cell>
          <cell r="FD94">
            <v>318.88260000000002</v>
          </cell>
          <cell r="FL94">
            <v>0</v>
          </cell>
          <cell r="FS94">
            <v>19845.329922735462</v>
          </cell>
          <cell r="FX94">
            <v>13536.923850565732</v>
          </cell>
          <cell r="FY94">
            <v>4113.8240623546835</v>
          </cell>
          <cell r="FZ94">
            <v>0</v>
          </cell>
          <cell r="GG94">
            <v>24.48</v>
          </cell>
          <cell r="GL94">
            <v>7581.2109001015369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94">
          <cell r="W94">
            <v>1373.3846503383547</v>
          </cell>
          <cell r="X94">
            <v>345.52862975799752</v>
          </cell>
          <cell r="Y94">
            <v>33.145400000000002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Y94">
            <v>5387.4078565495174</v>
          </cell>
          <cell r="BM94">
            <v>0</v>
          </cell>
          <cell r="CN94">
            <v>4271.4501747734193</v>
          </cell>
          <cell r="CO94">
            <v>1324.1495541797601</v>
          </cell>
          <cell r="CP94">
            <v>0</v>
          </cell>
          <cell r="DB94">
            <v>0</v>
          </cell>
          <cell r="DF94">
            <v>3890.3803037791317</v>
          </cell>
          <cell r="DU94">
            <v>9769.6251818683813</v>
          </cell>
          <cell r="DV94">
            <v>2401.2126857470698</v>
          </cell>
          <cell r="DW94">
            <v>590.49900000000002</v>
          </cell>
          <cell r="EK94">
            <v>0</v>
          </cell>
          <cell r="EP94">
            <v>6296.1604471830942</v>
          </cell>
          <cell r="FB94">
            <v>44196.322627768168</v>
          </cell>
          <cell r="FC94">
            <v>11632.268311874053</v>
          </cell>
          <cell r="FD94">
            <v>432.5412</v>
          </cell>
          <cell r="FE94">
            <v>0</v>
          </cell>
          <cell r="FL94">
            <v>0</v>
          </cell>
          <cell r="FS94">
            <v>20882.582299953847</v>
          </cell>
          <cell r="FX94">
            <v>13737.040369824223</v>
          </cell>
          <cell r="FY94">
            <v>3723.0042539565211</v>
          </cell>
          <cell r="FZ94">
            <v>93.84</v>
          </cell>
          <cell r="GG94">
            <v>36.72</v>
          </cell>
          <cell r="GL94">
            <v>7764.6035627216179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4">
          <cell r="W94">
            <v>1045.8043304242412</v>
          </cell>
          <cell r="X94">
            <v>251.95685673227831</v>
          </cell>
          <cell r="Y94">
            <v>663.93799999999987</v>
          </cell>
          <cell r="AV94">
            <v>0</v>
          </cell>
          <cell r="AY94">
            <v>3938.0737966889919</v>
          </cell>
          <cell r="BM94">
            <v>1297.8</v>
          </cell>
          <cell r="BN94">
            <v>0</v>
          </cell>
          <cell r="BO94">
            <v>0</v>
          </cell>
          <cell r="BP94">
            <v>0</v>
          </cell>
          <cell r="CN94">
            <v>4618.7304555424753</v>
          </cell>
          <cell r="CO94">
            <v>1287.2734852877952</v>
          </cell>
          <cell r="CP94">
            <v>545.07600000000002</v>
          </cell>
          <cell r="DB94">
            <v>0</v>
          </cell>
          <cell r="DG94">
            <v>4168.6216004192738</v>
          </cell>
          <cell r="DL94">
            <v>19786.152149999998</v>
          </cell>
          <cell r="DP94">
            <v>0</v>
          </cell>
          <cell r="DT94">
            <v>0</v>
          </cell>
          <cell r="DU94">
            <v>24787.720312776699</v>
          </cell>
          <cell r="DV94">
            <v>5925.9261090925074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2210.9999999999995</v>
          </cell>
          <cell r="EP94">
            <v>9347.8803520674719</v>
          </cell>
          <cell r="EU94">
            <v>90688.520000000019</v>
          </cell>
          <cell r="EW94">
            <v>1123.7030999999999</v>
          </cell>
          <cell r="EY94">
            <v>0</v>
          </cell>
          <cell r="FA94">
            <v>0</v>
          </cell>
          <cell r="FL94">
            <v>0</v>
          </cell>
          <cell r="FS94">
            <v>0</v>
          </cell>
          <cell r="FV94">
            <v>40700.660000000003</v>
          </cell>
          <cell r="FZ94">
            <v>258.3381</v>
          </cell>
          <cell r="GG94">
            <v>178.3152</v>
          </cell>
          <cell r="GL9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24" sqref="F2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554687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40</v>
      </c>
    </row>
    <row r="9" spans="1:7" ht="15.6" x14ac:dyDescent="0.3">
      <c r="A9" s="61" t="s">
        <v>8</v>
      </c>
      <c r="B9" s="62"/>
      <c r="C9" s="62"/>
      <c r="D9" s="63"/>
      <c r="E9" s="17">
        <f>SUM(E10:E14)</f>
        <v>653277.66999999993</v>
      </c>
      <c r="F9" s="17">
        <f t="shared" ref="F9:G9" si="0">SUM(F10:F14)</f>
        <v>622864.42999999993</v>
      </c>
      <c r="G9" s="17">
        <f t="shared" si="0"/>
        <v>118238.69</v>
      </c>
    </row>
    <row r="10" spans="1:7" ht="13.2" customHeight="1" x14ac:dyDescent="0.3">
      <c r="A10" s="49" t="s">
        <v>9</v>
      </c>
      <c r="B10" s="50"/>
      <c r="C10" s="50"/>
      <c r="D10" s="51"/>
      <c r="E10" s="18">
        <v>459055.25</v>
      </c>
      <c r="F10" s="18">
        <v>430751.91</v>
      </c>
      <c r="G10" s="19">
        <v>89956.160000000003</v>
      </c>
    </row>
    <row r="11" spans="1:7" ht="14.4" customHeight="1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3.95" customHeight="1" x14ac:dyDescent="0.3">
      <c r="A12" s="49" t="s">
        <v>11</v>
      </c>
      <c r="B12" s="50"/>
      <c r="C12" s="50"/>
      <c r="D12" s="51"/>
      <c r="E12" s="18">
        <v>25487.85</v>
      </c>
      <c r="F12" s="18">
        <v>25583.71</v>
      </c>
      <c r="G12" s="19">
        <v>3959.34</v>
      </c>
    </row>
    <row r="13" spans="1:7" ht="13.5" customHeight="1" x14ac:dyDescent="0.3">
      <c r="A13" s="49" t="s">
        <v>12</v>
      </c>
      <c r="B13" s="50"/>
      <c r="C13" s="50"/>
      <c r="D13" s="51"/>
      <c r="E13" s="18">
        <v>50569.97</v>
      </c>
      <c r="F13" s="18">
        <v>50058.73</v>
      </c>
      <c r="G13" s="19">
        <v>8387.69</v>
      </c>
    </row>
    <row r="14" spans="1:7" ht="14.4" customHeight="1" x14ac:dyDescent="0.3">
      <c r="A14" s="42" t="s">
        <v>13</v>
      </c>
      <c r="B14" s="42"/>
      <c r="C14" s="42"/>
      <c r="D14" s="42"/>
      <c r="E14" s="18">
        <v>118164.6</v>
      </c>
      <c r="F14" s="18">
        <v>116470.08</v>
      </c>
      <c r="G14" s="19">
        <v>15935.5</v>
      </c>
    </row>
    <row r="15" spans="1:7" ht="15.6" x14ac:dyDescent="0.3">
      <c r="A15" s="52" t="s">
        <v>41</v>
      </c>
      <c r="B15" s="53"/>
      <c r="C15" s="53"/>
      <c r="D15" s="54"/>
      <c r="E15" s="36">
        <f>SUM(E16:E19)</f>
        <v>242473.44999999998</v>
      </c>
      <c r="F15" s="36">
        <f t="shared" ref="F15:G15" si="1">SUM(F16:F19)</f>
        <v>230644.75</v>
      </c>
      <c r="G15" s="36">
        <f t="shared" si="1"/>
        <v>31337.8</v>
      </c>
    </row>
    <row r="16" spans="1:7" ht="33.6" customHeight="1" x14ac:dyDescent="0.3">
      <c r="A16" s="55" t="s">
        <v>43</v>
      </c>
      <c r="B16" s="56"/>
      <c r="C16" s="56"/>
      <c r="D16" s="57"/>
      <c r="E16" s="18">
        <v>233325.37</v>
      </c>
      <c r="F16" s="18">
        <v>222249.23</v>
      </c>
      <c r="G16" s="19">
        <v>30083.67</v>
      </c>
    </row>
    <row r="17" spans="1:13" ht="15.6" x14ac:dyDescent="0.3">
      <c r="A17" s="42" t="s">
        <v>44</v>
      </c>
      <c r="B17" s="42"/>
      <c r="C17" s="42"/>
      <c r="D17" s="42"/>
      <c r="E17" s="18">
        <v>498</v>
      </c>
      <c r="F17" s="18">
        <v>474.87</v>
      </c>
      <c r="G17" s="19">
        <v>67.27</v>
      </c>
    </row>
    <row r="18" spans="1:13" ht="15.6" x14ac:dyDescent="0.3">
      <c r="A18" s="42" t="s">
        <v>45</v>
      </c>
      <c r="B18" s="42"/>
      <c r="C18" s="42"/>
      <c r="D18" s="42"/>
      <c r="E18" s="18"/>
      <c r="F18" s="18"/>
      <c r="G18" s="19"/>
    </row>
    <row r="19" spans="1:13" ht="15.6" x14ac:dyDescent="0.3">
      <c r="A19" s="42" t="s">
        <v>46</v>
      </c>
      <c r="B19" s="42"/>
      <c r="C19" s="42"/>
      <c r="D19" s="42"/>
      <c r="E19" s="18">
        <v>8650.08</v>
      </c>
      <c r="F19" s="18">
        <v>7920.65</v>
      </c>
      <c r="G19" s="19">
        <v>1186.8599999999999</v>
      </c>
    </row>
    <row r="20" spans="1:13" ht="15.6" x14ac:dyDescent="0.3">
      <c r="A20" s="64" t="s">
        <v>14</v>
      </c>
      <c r="B20" s="64"/>
      <c r="C20" s="64"/>
      <c r="D20" s="64"/>
      <c r="E20" s="18"/>
      <c r="F20" s="18"/>
      <c r="G20" s="19"/>
    </row>
    <row r="21" spans="1:13" ht="15.6" x14ac:dyDescent="0.3">
      <c r="A21" s="42" t="s">
        <v>15</v>
      </c>
      <c r="B21" s="42"/>
      <c r="C21" s="42"/>
      <c r="D21" s="42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5" t="s">
        <v>52</v>
      </c>
      <c r="B24" s="65"/>
      <c r="C24" s="65"/>
      <c r="D24" s="65"/>
      <c r="E24" s="65"/>
      <c r="F24" s="18">
        <v>-102981.94271351327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58478.22452820123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нар'!W94</f>
        <v>3072.9469562397981</v>
      </c>
      <c r="M27" s="33"/>
    </row>
    <row r="28" spans="1:13" ht="15.6" hidden="1" x14ac:dyDescent="0.3">
      <c r="A28" s="72" t="s">
        <v>31</v>
      </c>
      <c r="B28" s="73"/>
      <c r="C28" s="73"/>
      <c r="D28" s="73"/>
      <c r="E28" s="74"/>
      <c r="F28" s="26">
        <f>'[1]УК ВР декабрь нар'!X94</f>
        <v>624.43649165214265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нар'!Y94</f>
        <v>7.2511999999999999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нар'!AA94+'[1]УК ВР декабрь нар'!AB94+'[1]УК ВР декабрь нар'!AC94+'[1]УК ВР декабрь нар'!AD94+'[1]УК ВР декабрь нар'!AE94+'[1]УК ВР декабрь нар'!AF94+'[1]УК ВР декабрь нар'!AG94+'[1]УК ВР декабрь нар'!AH94+'[1]УК ВР декабрь нар'!AJ94+'[1]УК ВР декабрь нар'!AL94+'[1]УК ВР декабрь нар'!AN94+'[1]УК ВР декабрь нар'!AO94+'[1]УК ВР декабрь нар'!AP94+'[1]УК ВР декабрь нар'!AQ94+'[1]УК ВР декабрь нар'!AR94+'[1]УК ВР декабрь нар'!AT94</f>
        <v>43734.83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нар'!AY94</f>
        <v>11038.759880309282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f>SUM(F34:F38)+11248.04</f>
        <v>68616.050599195936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нар'!CN94+'[1]УК ВР декабрь нар'!DU94</f>
        <v>25141.287133249021</v>
      </c>
      <c r="M34" s="33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нар'!CO94+'[1]УК ВР декабрь нар'!DV94</f>
        <v>5227.8588997004899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нар'!CP94+'[1]УК ВР декабрь нар'!DW94</f>
        <v>4506.2191000000003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нар'!AI94+'[1]УК ВР декабрь нар'!AJ94+'[1]УК ВР декабрь нар'!AS94+'[1]УК ВР декабрь нар'!BC94+'[1]УК ВР декабрь нар'!DB94+'[1]УК ВР декабрь нар'!EK94+'[1]УК ВР декабрь нар'!AM94</f>
        <v>1297.8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нар'!DG94+'[1]УК ВР декабрь нар'!EQ94</f>
        <v>21194.845466246414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SUM(F40:F48)+29568.25</f>
        <v>133010.58990170955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нар'!FB94+'[1]УК ВР декабрь нар'!FX94</f>
        <v>57648.0427525263</v>
      </c>
      <c r="M40" s="33"/>
    </row>
    <row r="41" spans="1:13" ht="15.6" hidden="1" x14ac:dyDescent="0.3">
      <c r="A41" s="72" t="s">
        <v>31</v>
      </c>
      <c r="B41" s="73"/>
      <c r="C41" s="73"/>
      <c r="D41" s="73"/>
      <c r="E41" s="73"/>
      <c r="F41" s="26">
        <f>'[1]УК ВР декабрь нар'!FC94+'[1]УК ВР декабрь нар'!FY94</f>
        <v>11763.65516018489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3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нар'!FD94+'[1]УК ВР декабрь нар'!FZ94</f>
        <v>641.91660000000002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нар'!GG94+'[1]УК ВР декабрь нар'!FL94+'[1]УК ВР декабрь нар'!BB94+'[1]УК ВР декабрь нар'!AK94</f>
        <v>24.48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нар'!FS94+'[1]УК ВР декабрь нар'!GL94</f>
        <v>33364.245388998374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4"/>
    </row>
    <row r="50" spans="1:12" ht="15.6" x14ac:dyDescent="0.3">
      <c r="A50" s="90" t="s">
        <v>47</v>
      </c>
      <c r="B50" s="91"/>
      <c r="C50" s="91"/>
      <c r="D50" s="91"/>
      <c r="E50" s="92"/>
      <c r="F50" s="27">
        <f>F25+F32+F39+F49</f>
        <v>260104.86502910673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43845.100000000006</v>
      </c>
    </row>
    <row r="52" spans="1:12" ht="15.6" x14ac:dyDescent="0.3">
      <c r="A52" s="72" t="s">
        <v>23</v>
      </c>
      <c r="B52" s="73"/>
      <c r="C52" s="73"/>
      <c r="D52" s="73"/>
      <c r="E52" s="73"/>
      <c r="F52" s="26">
        <v>24424.99</v>
      </c>
    </row>
    <row r="53" spans="1:12" ht="15.6" x14ac:dyDescent="0.3">
      <c r="A53" s="72" t="s">
        <v>24</v>
      </c>
      <c r="B53" s="73"/>
      <c r="C53" s="73"/>
      <c r="D53" s="73"/>
      <c r="E53" s="73"/>
      <c r="F53" s="26">
        <v>19420.11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7">
        <f>F50+F51</f>
        <v>303949.96502910671</v>
      </c>
      <c r="L55" s="20"/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233325.37</v>
      </c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222249.23</v>
      </c>
      <c r="H57" s="29"/>
    </row>
    <row r="58" spans="1:12" ht="15.6" x14ac:dyDescent="0.3">
      <c r="A58" s="89" t="s">
        <v>28</v>
      </c>
      <c r="B58" s="89"/>
      <c r="C58" s="89"/>
      <c r="D58" s="89"/>
      <c r="E58" s="89"/>
      <c r="F58" s="27">
        <f>F24+F56-F55</f>
        <v>-173606.53774261998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'Социалистическая 18'!A2:G2</f>
        <v>перед собственниками дома по адресу: ул. Социалистическая 18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'Социалистическая 18'!G6</f>
        <v>в управлении с 01.09.2011г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'Социалистическая 18'!G8</f>
        <v>задолженность с нарастающим итогом с -01.09.2011г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444044.82</v>
      </c>
      <c r="F9" s="17">
        <f t="shared" ref="F9:G9" si="0">SUM(F10:F15)</f>
        <v>518717.45999999996</v>
      </c>
      <c r="G9" s="17">
        <f t="shared" si="0"/>
        <v>42803.09</v>
      </c>
    </row>
    <row r="10" spans="1:7" ht="15.6" x14ac:dyDescent="0.3">
      <c r="A10" s="49" t="s">
        <v>9</v>
      </c>
      <c r="B10" s="50"/>
      <c r="C10" s="50"/>
      <c r="D10" s="51"/>
      <c r="E10" s="18">
        <v>272489.71999999997</v>
      </c>
      <c r="F10" s="18">
        <v>338308.55</v>
      </c>
      <c r="G10" s="19">
        <v>24137.33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23050.27</v>
      </c>
      <c r="F12" s="18">
        <v>23233.06</v>
      </c>
      <c r="G12" s="19">
        <v>3776.55</v>
      </c>
    </row>
    <row r="13" spans="1:7" ht="15.6" x14ac:dyDescent="0.3">
      <c r="A13" s="49" t="s">
        <v>12</v>
      </c>
      <c r="B13" s="50"/>
      <c r="C13" s="50"/>
      <c r="D13" s="51"/>
      <c r="E13" s="18">
        <v>44898.91</v>
      </c>
      <c r="F13" s="18">
        <v>45994.53</v>
      </c>
      <c r="G13" s="19">
        <v>7292.07</v>
      </c>
    </row>
    <row r="14" spans="1:7" ht="15.6" x14ac:dyDescent="0.3">
      <c r="A14" s="42" t="s">
        <v>13</v>
      </c>
      <c r="B14" s="42"/>
      <c r="C14" s="42"/>
      <c r="D14" s="42"/>
      <c r="E14" s="18">
        <v>60784.19</v>
      </c>
      <c r="F14" s="18">
        <v>70359.59</v>
      </c>
      <c r="G14" s="19">
        <v>6360.1</v>
      </c>
    </row>
    <row r="15" spans="1:7" ht="15.6" x14ac:dyDescent="0.3">
      <c r="A15" s="49" t="s">
        <v>68</v>
      </c>
      <c r="B15" s="50"/>
      <c r="C15" s="50"/>
      <c r="D15" s="51"/>
      <c r="E15" s="18">
        <v>42821.73</v>
      </c>
      <c r="F15" s="18">
        <v>40821.730000000003</v>
      </c>
      <c r="G15" s="19">
        <v>1237.04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224461.12</v>
      </c>
      <c r="F16" s="17">
        <f>SUM(F17:F20)</f>
        <v>229220.90000000002</v>
      </c>
      <c r="G16" s="17">
        <f>SUM(G17:G20)</f>
        <v>26578.02</v>
      </c>
    </row>
    <row r="17" spans="1:12" ht="15.6" x14ac:dyDescent="0.3">
      <c r="A17" s="94" t="s">
        <v>43</v>
      </c>
      <c r="B17" s="95"/>
      <c r="C17" s="95"/>
      <c r="D17" s="96"/>
      <c r="E17" s="18">
        <v>214939.9</v>
      </c>
      <c r="F17" s="18">
        <v>219642.16</v>
      </c>
      <c r="G17" s="19">
        <v>25381.41</v>
      </c>
    </row>
    <row r="18" spans="1:12" ht="15.6" x14ac:dyDescent="0.3">
      <c r="A18" s="42" t="s">
        <v>55</v>
      </c>
      <c r="B18" s="42"/>
      <c r="C18" s="42"/>
      <c r="D18" s="42"/>
      <c r="E18" s="18">
        <v>498</v>
      </c>
      <c r="F18" s="18">
        <v>502.64</v>
      </c>
      <c r="G18" s="19">
        <v>62.63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9023.2199999999993</v>
      </c>
      <c r="F20" s="18">
        <v>9076.1</v>
      </c>
      <c r="G20" s="19">
        <v>1133.98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36">
        <f>'Социалистическая 18'!F58</f>
        <v>-173606.53774261998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30120.64734955044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'[2]УК ВР декабрь нар'!W94</f>
        <v>5139.824674763141</v>
      </c>
      <c r="L28" s="33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'[2]УК ВР декабрь нар'!X94</f>
        <v>1579.4771415420919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'[2]УК ВР декабрь нар'!Y94</f>
        <v>347.97520000000003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'[2]УК ВР декабрь нар'!AV94+'[2]УК ВР декабрь нар'!BN94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нар'!AY94</f>
        <v>23053.370333245206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SUM(F35:F39)+7492.76</f>
        <v>63392.681288186228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нар'!CN94+'[2]УК ВР декабрь нар'!DU94</f>
        <v>21998.857813288188</v>
      </c>
      <c r="L35" s="33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нар'!CO94+'[2]УК ВР декабрь нар'!DV94</f>
        <v>6794.465806507098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нар'!CP94+'[2]УК ВР декабрь нар'!DW94</f>
        <v>7628.5095999999994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нар'!BM94+'[2]УК ВР декабрь нар'!DB94+'[2]УК ВР декабрь нар'!EL94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нар'!DG94+'[2]УК ВР декабрь нар'!EQ94</f>
        <v>19478.088068390942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102097.33179182513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нар'!FB94+'[2]УК ВР декабрь нар'!FX94</f>
        <v>56988.210860977539</v>
      </c>
      <c r="L41" s="33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'[2]УК ВР декабрь нар'!FC94+'[2]УК ВР декабрь нар'!FY94</f>
        <v>17339.217508010592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'[2]УК ВР декабрь нар'!FD94+'[2]УК ВР декабрь нар'!FZ94</f>
        <v>318.88260000000002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'[2]УК ВР декабрь нар'!GG94+'[2]УК ВР декабрь нар'!FL94+'[2]УК ВР декабрь нар'!AK94</f>
        <v>24.48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нар'!FS94+'[2]УК ВР декабрь нар'!GL94</f>
        <v>27426.540822837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4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195610.6604295618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37872.080000000002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16939.7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20932.38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233482.74042956182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214939.9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219642.16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-192149.37817218181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'Социалистическая 18'!A2:G2</f>
        <v>перед собственниками дома по адресу: ул. Социалистическая 18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'Социалистическая 18'!G6</f>
        <v>в управлении с 01.09.2011г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'Социалистическая 18'!G8</f>
        <v>задолженность с нарастающим итогом с -01.09.2011г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67427.900000000009</v>
      </c>
      <c r="F9" s="17">
        <f t="shared" ref="F9:G9" si="0">SUM(F10:F15)</f>
        <v>76005.560000000012</v>
      </c>
      <c r="G9" s="17">
        <f t="shared" si="0"/>
        <v>34225.429999999993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7101.07</v>
      </c>
      <c r="G10" s="19">
        <v>17036.259999999998</v>
      </c>
    </row>
    <row r="11" spans="1:7" ht="15.6" x14ac:dyDescent="0.3">
      <c r="A11" s="49" t="s">
        <v>10</v>
      </c>
      <c r="B11" s="50"/>
      <c r="C11" s="50"/>
      <c r="D11" s="51"/>
      <c r="E11" s="18">
        <v>0</v>
      </c>
      <c r="F11" s="18">
        <v>0</v>
      </c>
      <c r="G11" s="19">
        <v>0</v>
      </c>
    </row>
    <row r="12" spans="1:7" ht="15.6" x14ac:dyDescent="0.3">
      <c r="A12" s="49" t="s">
        <v>11</v>
      </c>
      <c r="B12" s="50"/>
      <c r="C12" s="50"/>
      <c r="D12" s="51"/>
      <c r="E12" s="18">
        <v>23281.45</v>
      </c>
      <c r="F12" s="18">
        <v>23289.66</v>
      </c>
      <c r="G12" s="19">
        <v>3768.34</v>
      </c>
    </row>
    <row r="13" spans="1:7" ht="15.6" x14ac:dyDescent="0.3">
      <c r="A13" s="49" t="s">
        <v>12</v>
      </c>
      <c r="B13" s="50"/>
      <c r="C13" s="50"/>
      <c r="D13" s="51"/>
      <c r="E13" s="18">
        <v>44900.6</v>
      </c>
      <c r="F13" s="18">
        <v>45799.26</v>
      </c>
      <c r="G13" s="19">
        <v>6393.41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453.13</v>
      </c>
      <c r="G14" s="19">
        <v>5906.97</v>
      </c>
    </row>
    <row r="15" spans="1:7" ht="15.6" x14ac:dyDescent="0.3">
      <c r="A15" s="49" t="s">
        <v>68</v>
      </c>
      <c r="B15" s="50"/>
      <c r="C15" s="50"/>
      <c r="D15" s="51"/>
      <c r="E15" s="18">
        <v>-754.15</v>
      </c>
      <c r="F15" s="18">
        <v>-637.55999999999995</v>
      </c>
      <c r="G15" s="19">
        <v>1120.45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226525.89</v>
      </c>
      <c r="F16" s="17">
        <f>SUM(F17:F20)</f>
        <v>219530.77</v>
      </c>
      <c r="G16" s="17">
        <f>SUM(G17:G20)</f>
        <v>33573.14</v>
      </c>
    </row>
    <row r="17" spans="1:12" ht="27" customHeight="1" x14ac:dyDescent="0.3">
      <c r="A17" s="94" t="s">
        <v>43</v>
      </c>
      <c r="B17" s="95"/>
      <c r="C17" s="95"/>
      <c r="D17" s="96"/>
      <c r="E17" s="18">
        <v>216506.64</v>
      </c>
      <c r="F17" s="18">
        <v>209944.8</v>
      </c>
      <c r="G17" s="19">
        <v>31943.25</v>
      </c>
    </row>
    <row r="18" spans="1:12" ht="15.6" x14ac:dyDescent="0.3">
      <c r="A18" s="42" t="s">
        <v>55</v>
      </c>
      <c r="B18" s="42"/>
      <c r="C18" s="42"/>
      <c r="D18" s="42"/>
      <c r="E18" s="18">
        <v>529.23</v>
      </c>
      <c r="F18" s="18">
        <v>501.92</v>
      </c>
      <c r="G18" s="19">
        <v>89.94</v>
      </c>
    </row>
    <row r="19" spans="1:12" ht="15.6" x14ac:dyDescent="0.3">
      <c r="A19" s="42" t="s">
        <v>56</v>
      </c>
      <c r="B19" s="42"/>
      <c r="C19" s="42"/>
      <c r="D19" s="42"/>
      <c r="E19" s="18">
        <v>0</v>
      </c>
      <c r="F19" s="18">
        <v>0</v>
      </c>
      <c r="G19" s="19">
        <v>0</v>
      </c>
    </row>
    <row r="20" spans="1:12" ht="15.6" x14ac:dyDescent="0.3">
      <c r="A20" s="42" t="s">
        <v>57</v>
      </c>
      <c r="B20" s="42"/>
      <c r="C20" s="42"/>
      <c r="D20" s="42"/>
      <c r="E20" s="18">
        <v>9490.02</v>
      </c>
      <c r="F20" s="18">
        <v>9084.0499999999993</v>
      </c>
      <c r="G20" s="19">
        <v>1539.95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8">
        <v>0</v>
      </c>
      <c r="F22" s="18">
        <v>0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6">
        <f>'Социалистическая 18(2019)'!F59</f>
        <v>-192149.37817218181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7139.4665366458703</v>
      </c>
    </row>
    <row r="27" spans="1:12" ht="65.400000000000006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нар'!W94</f>
        <v>1373.3846503383547</v>
      </c>
      <c r="L28" s="33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'[3]УК ВР декабрь нар'!X94</f>
        <v>345.52862975799752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нар'!Y94</f>
        <v>33.145400000000002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нар'!AA94+'[3]УК ВР декабрь нар'!AB94+'[3]УК ВР декабрь нар'!AC94+'[3]УК ВР декабрь нар'!AD94+'[3]УК ВР декабрь нар'!AE94+'[3]УК ВР декабрь нар'!AF94+'[3]УК ВР декабрь нар'!AG94+'[3]УК ВР декабрь нар'!AH94+'[3]УК ВР декабрь нар'!AJ94+'[3]УК ВР декабрь нар'!AL94+'[3]УК ВР декабрь нар'!AN94+'[3]УК ВР декабрь нар'!AO94+'[3]УК ВР декабрь нар'!AP94+'[3]УК ВР декабрь нар'!AQ94+'[3]УК ВР декабрь нар'!AR94+'[3]УК ВР декабрь нар'!AT94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нар'!AY94</f>
        <v>5387.4078565495174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SUM(F35:F39)+6475.6</f>
        <v>35019.077347530852</v>
      </c>
    </row>
    <row r="34" spans="1:12" ht="84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нар'!CN94+'[3]УК ВР декабрь нар'!DU94</f>
        <v>14041.075356641801</v>
      </c>
      <c r="L35" s="33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нар'!CO94+'[3]УК ВР декабрь нар'!DV94</f>
        <v>3725.3622399268297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нар'!CP94+'[3]УК ВР декабрь нар'!DW94</f>
        <v>590.49900000000002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нар'!AI94+'[3]УК ВР декабрь нар'!AJ94+'[3]УК ВР декабрь нар'!AS94+'[3]УК ВР декабрь нар'!BM94+'[3]УК ВР декабрь нар'!DB94+'[3]УК ВР декабрь нар'!EK94+'[3]УК ВР декабрь нар'!AM94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нар'!DF94+'[3]УК ВР декабрь нар'!EP94</f>
        <v>10186.540750962226</v>
      </c>
    </row>
    <row r="40" spans="1:12" ht="64.2" customHeight="1" x14ac:dyDescent="0.3">
      <c r="A40" s="83" t="s">
        <v>74</v>
      </c>
      <c r="B40" s="84"/>
      <c r="C40" s="84"/>
      <c r="D40" s="84"/>
      <c r="E40" s="85"/>
      <c r="F40" s="27">
        <f>SUM(F41:F49)</f>
        <v>102498.92262609844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нар'!FB94+'[3]УК ВР декабрь нар'!FX94</f>
        <v>57933.36299759239</v>
      </c>
      <c r="L41" s="33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'[3]УК ВР декабрь нар'!FC94+'[3]УК ВР декабрь нар'!FY94</f>
        <v>15355.272565830575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нар'!FD94+'[3]УК ВР декабрь нар'!FZ94</f>
        <v>526.38120000000004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нар'!GG94+'[3]УК ВР декабрь нар'!FL94+'[3]УК ВР декабрь нар'!FE94+'[3]УК ВР декабрь нар'!AK94</f>
        <v>36.72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нар'!FS94+'[3]УК ВР декабрь нар'!GL94</f>
        <v>28647.185862675466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4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144657.46651027518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28186.7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7740.87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20445.830000000002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172844.16651027519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216506.64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209944.8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-148486.90468245698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H14" sqref="H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'Социалистическая 18'!A2:G2</f>
        <v>перед собственниками дома по адресу: ул. Социалистическая 18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'Социалистическая 18'!G6</f>
        <v>в управлении с 01.09.2011г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'Социалистическая 18'!G8</f>
        <v>задолженность с нарастающим итогом с -01.09.2011г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-5956.0300000000007</v>
      </c>
      <c r="F9" s="17">
        <f t="shared" ref="F9:G9" si="0">SUM(F10:F15)</f>
        <v>5738.77</v>
      </c>
      <c r="G9" s="17">
        <f t="shared" si="0"/>
        <v>22530.63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4556.1499999999996</v>
      </c>
      <c r="G10" s="19">
        <v>12480.11</v>
      </c>
    </row>
    <row r="11" spans="1:7" ht="15.6" x14ac:dyDescent="0.3">
      <c r="A11" s="49" t="s">
        <v>10</v>
      </c>
      <c r="B11" s="50"/>
      <c r="C11" s="50"/>
      <c r="D11" s="51"/>
      <c r="E11" s="18">
        <v>0</v>
      </c>
      <c r="F11" s="18">
        <v>0</v>
      </c>
      <c r="G11" s="19">
        <v>0</v>
      </c>
    </row>
    <row r="12" spans="1:7" ht="15.6" x14ac:dyDescent="0.3">
      <c r="A12" s="49" t="s">
        <v>11</v>
      </c>
      <c r="B12" s="50"/>
      <c r="C12" s="50"/>
      <c r="D12" s="51"/>
      <c r="E12" s="18">
        <v>-2339.46</v>
      </c>
      <c r="F12" s="18">
        <v>-170.75</v>
      </c>
      <c r="G12" s="19">
        <v>1599.63</v>
      </c>
    </row>
    <row r="13" spans="1:7" ht="15.6" x14ac:dyDescent="0.3">
      <c r="A13" s="49" t="s">
        <v>12</v>
      </c>
      <c r="B13" s="50"/>
      <c r="C13" s="50"/>
      <c r="D13" s="51"/>
      <c r="E13" s="18">
        <v>-3616.57</v>
      </c>
      <c r="F13" s="18">
        <v>71.680000000000007</v>
      </c>
      <c r="G13" s="19">
        <v>2705.16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1281.69</v>
      </c>
      <c r="G14" s="19">
        <v>4625.28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0</v>
      </c>
      <c r="G15" s="19">
        <v>1120.45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227589.48</v>
      </c>
      <c r="F16" s="17">
        <f t="shared" ref="F16:G16" si="1">SUM(F17:F20)</f>
        <v>219170.42</v>
      </c>
      <c r="G16" s="17">
        <f t="shared" si="1"/>
        <v>41992.200000000004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216506.64</v>
      </c>
      <c r="F17" s="18">
        <v>208572.23</v>
      </c>
      <c r="G17" s="19">
        <v>39877.660000000003</v>
      </c>
    </row>
    <row r="18" spans="1:12" ht="15.6" x14ac:dyDescent="0.3">
      <c r="A18" s="42" t="s">
        <v>55</v>
      </c>
      <c r="B18" s="42"/>
      <c r="C18" s="42"/>
      <c r="D18" s="42"/>
      <c r="E18" s="18">
        <v>622.62</v>
      </c>
      <c r="F18" s="18">
        <v>587.92999999999995</v>
      </c>
      <c r="G18" s="19">
        <v>124.63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10460.219999999999</v>
      </c>
      <c r="F20" s="18">
        <v>10010.26</v>
      </c>
      <c r="G20" s="19">
        <v>1989.91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36">
        <f>'Социалистическая 18(2020)'!F59</f>
        <v>-148486.90468245698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9408.5729838455118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'[4]УК ВР декабрь нар'!W94</f>
        <v>1045.8043304242412</v>
      </c>
      <c r="L28" s="33"/>
    </row>
    <row r="29" spans="1:12" ht="15.6" hidden="1" x14ac:dyDescent="0.3">
      <c r="A29" s="72" t="s">
        <v>31</v>
      </c>
      <c r="B29" s="73"/>
      <c r="C29" s="73"/>
      <c r="D29" s="73"/>
      <c r="E29" s="74"/>
      <c r="F29" s="26">
        <f>'[4]УК ВР декабрь нар'!X94</f>
        <v>251.95685673227831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'[4]УК ВР декабрь нар'!Y94+'[4]УК ВР декабрь нар'!DX94</f>
        <v>663.93799999999987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'[4]УК ВР декабрь нар'!AV94+'[4]УК ВР декабрь нар'!BM94+'[4]УК ВР декабрь нар'!BN94+'[4]УК ВР декабрь нар'!BO94+'[4]УК ВР декабрь нар'!BP94+'[4]УК ВР декабрь нар'!EG94+'[4]УК ВР декабрь нар'!EH94+'[4]УК ВР декабрь нар'!EI94+'[4]УК ВР декабрь нар'!EJ94</f>
        <v>3508.7999999999993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нар'!AY94</f>
        <v>3938.0737966889919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SUM(F35:F39)+7106.9</f>
        <v>77574.280465186224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нар'!CN94+'[4]УК ВР декабрь нар'!DU94</f>
        <v>29406.450768319173</v>
      </c>
      <c r="L35" s="33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нар'!CO94+'[4]УК ВР декабрь нар'!DV94</f>
        <v>7213.1995943803031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нар'!CP94+'[4]УК ВР декабрь нар'!DL94+'[4]УК ВР декабрь нар'!DP94+'[4]УК ВР декабрь нар'!DT94</f>
        <v>20331.228149999999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нар'!DB94+'[4]УК ВР декабрь нар'!DY94+'[4]УК ВР декабрь нар'!DZ94+'[4]УК ВР декабрь нар'!EA94+'[4]УК ВР декабрь нар'!EB94+'[4]УК ВР декабрь нар'!EC94+'[4]УК ВР декабрь нар'!ED94+'[4]УК ВР декабрь нар'!EE94+'[4]УК ВР декабрь нар'!EF94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нар'!DG94+'[4]УК ВР декабрь нар'!EP94</f>
        <v>13516.501952486746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132949.53640000004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нар'!$EU94+'[4]УК ВР декабрь нар'!FV94+'[4]УК ВР декабрь нар'!EY94</f>
        <v>131389.18000000002</v>
      </c>
      <c r="L41" s="33"/>
    </row>
    <row r="42" spans="1:12" ht="15.6" hidden="1" x14ac:dyDescent="0.3">
      <c r="A42" s="72" t="s">
        <v>31</v>
      </c>
      <c r="B42" s="73"/>
      <c r="C42" s="73"/>
      <c r="D42" s="73"/>
      <c r="E42" s="73"/>
      <c r="F42" s="26"/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'[4]УК ВР декабрь нар'!EW94+'[4]УК ВР декабрь нар'!FA94+'[4]УК ВР декабрь нар'!FZ94</f>
        <v>1382.0411999999999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'[4]УК ВР декабрь нар'!FL94+'[4]УК ВР декабрь нар'!GG94</f>
        <v>178.3152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нар'!FS94+'[4]УК ВР декабрь нар'!GL94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4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219932.38984903178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26958.62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5747.12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21211.5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246891.00984903178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216506.64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208572.23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-178871.27453148874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Социалистическая 18</vt:lpstr>
      <vt:lpstr>Социалистическая 18(2019)</vt:lpstr>
      <vt:lpstr>Социалистическая 18(2020)</vt:lpstr>
      <vt:lpstr>Социалистическая 18(2021)</vt:lpstr>
      <vt:lpstr>'Социалистическая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2018-04-02T08:27:37Z</cp:lastPrinted>
  <dcterms:created xsi:type="dcterms:W3CDTF">2013-05-24T09:13:10Z</dcterms:created>
  <dcterms:modified xsi:type="dcterms:W3CDTF">2022-03-28T08:30:33Z</dcterms:modified>
</cp:coreProperties>
</file>